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Индикаторы" sheetId="1" r:id="rId1"/>
    <sheet name="Финансы" sheetId="3" r:id="rId2"/>
    <sheet name="Лист2" sheetId="2" r:id="rId3"/>
  </sheets>
  <calcPr calcId="152511"/>
</workbook>
</file>

<file path=xl/calcChain.xml><?xml version="1.0" encoding="utf-8"?>
<calcChain xmlns="http://schemas.openxmlformats.org/spreadsheetml/2006/main">
  <c r="E38" i="1" l="1"/>
  <c r="E40" i="1" l="1"/>
  <c r="E39" i="1"/>
  <c r="E37" i="1"/>
  <c r="E36" i="1"/>
  <c r="E35" i="1"/>
  <c r="E34" i="1"/>
  <c r="E33" i="1"/>
  <c r="E29" i="1"/>
  <c r="E27" i="1"/>
  <c r="E26" i="1"/>
  <c r="E25" i="1"/>
  <c r="E24" i="1"/>
  <c r="E22" i="1"/>
  <c r="E21" i="1"/>
  <c r="E20" i="1"/>
  <c r="E19" i="1"/>
  <c r="E7" i="1" l="1"/>
  <c r="E9" i="1"/>
  <c r="E10" i="1"/>
  <c r="E11" i="1"/>
  <c r="E12" i="1"/>
  <c r="E13" i="1"/>
  <c r="E14" i="1"/>
  <c r="E16" i="1"/>
  <c r="E17" i="1"/>
  <c r="E18" i="1"/>
  <c r="E28" i="1"/>
  <c r="E30" i="1"/>
  <c r="E31" i="1"/>
  <c r="E32" i="1"/>
  <c r="E41" i="1"/>
  <c r="E6" i="1"/>
  <c r="E42" i="1" l="1"/>
</calcChain>
</file>

<file path=xl/sharedStrings.xml><?xml version="1.0" encoding="utf-8"?>
<sst xmlns="http://schemas.openxmlformats.org/spreadsheetml/2006/main" count="61" uniqueCount="61">
  <si>
    <t>№ п/п</t>
  </si>
  <si>
    <t xml:space="preserve">Наименование показателя (индикатора) </t>
  </si>
  <si>
    <t>Степень достижения</t>
  </si>
  <si>
    <t>Удельный вес детей, охваченных дошкольным образованием, в общей численности детей в возрасте от 1 до 7 лет</t>
  </si>
  <si>
    <t>Удельный вес детей, охваченных дошкольным образованием, в общей численности детей в возрасте от 3 до 7 лет</t>
  </si>
  <si>
    <t>Количество введенных мест в объектах дошкольного образования (при необходимости)</t>
  </si>
  <si>
    <t>Удовлетворенность населения качеством дошкольного образования от общего числа опрошенных родителей, дети которых посещают дошкольные организации</t>
  </si>
  <si>
    <t>Удельный вес дошкольных образовательных организаций, в которых реализуются основные общеобразовательные программы дошкольного образования в соответствии с федеральными государственными образовательными стандартами, в общем количестве дошкольных образовательных организаций</t>
  </si>
  <si>
    <t>Удельный вес педагогических и руководящих работников системы дошкольного образования в области модернизации муниципальных систем дошкольного образования, обеспечивающих распространение современных моделей доступного и качественного дошкольного образования, в общей численности педагогических и руководящих работников системы дошкольного образования</t>
  </si>
  <si>
    <t>Удельный вес численности педагогов дошкольных образовательных организаций, имеющих высшую и первую квалификационные категории в общей численности педагогов дошкольных образовательных организаций</t>
  </si>
  <si>
    <t>Удовлетворенность населения качеством общего образования от общего числа опрошенных родителей, дети которых посещают ОУ в соответствующем году</t>
  </si>
  <si>
    <t>Доля выпускников 11 классов, получивших  аттестат о среднем (полном) общем образовании от общего числа выпускников 11 классов</t>
  </si>
  <si>
    <t>Доля общеобразовательных учреждений, осуществляющих дистанционное обучение обучающихся, в общей численности общеобразовательных учреждений</t>
  </si>
  <si>
    <t>Удельный вес ОУ, принимающих участие в районных мероприятиях по выявлению и распространению и поддержке инновационного опыта работы ОУ Княжпогостского района (конкурс «Школа года», районный конкурс на присуждение премий руководителя администрации муниципального района «Княжпогостский»)</t>
  </si>
  <si>
    <t>Удельный вес педагогических работников, прошедших аттестацию на высшую и первую квалификационные категории и соответствие занимаемой должности от общего количества педагогических работников</t>
  </si>
  <si>
    <t>Доля общеобразовательных организаций, в которых создана универсальная безбарьерная среда для  детей с ограниченными возможностями здоровья, в общем количестве общеобразовательных организаций</t>
  </si>
  <si>
    <t>Доля детей в возрасте 5-18 лет, получающих услуги дополнительного образования</t>
  </si>
  <si>
    <t xml:space="preserve">Удельный вес детей, состоящих на внутришкольном  учете, охваченных внеурочной деятельностью, в общем числе детей школьного возраста </t>
  </si>
  <si>
    <t>Доля муниципальных учреждений дополнительного образования детей, в которых созданы оптимальные условия функционирования</t>
  </si>
  <si>
    <t>Доля педагогических работников муниципальных учреждений дополнительного образования детей, прошедших обучение в рамках семинаров -практикумов, мастер-классов, от общего количества педагогических работников данных учреждений</t>
  </si>
  <si>
    <t>Количество преступлений, совершенных несовершеннолетними или при их соучастии</t>
  </si>
  <si>
    <t>Доля молодежи в возрасте от 14 до 30 лет, охваченной мероприятиями по формированию здорового образа жизни, в общем количестве молодежи Княжпогостского района</t>
  </si>
  <si>
    <t>Доля муниципальных общеобразовательных организаций, в которых созданы условия для занятий физической культурой и спортом</t>
  </si>
  <si>
    <t>Количество молодежи в возрасте от 14 до 30 лет, принявших участие в мероприятиях для талантливой молодежи</t>
  </si>
  <si>
    <t>Доля молодежи в возрасте от 14 до 30 лет, участвующих в деятельности молодежных и детских общественных объединений, в общем количестве молодежи</t>
  </si>
  <si>
    <t>Доля молодежи,  участвующей в программе обеспечения  жильем молодых семей</t>
  </si>
  <si>
    <t xml:space="preserve">Удовлетворенность населения дополнительным образованием детей от общего числа опрошенных родителей, дети которых посещают учреждения дополнительного образования </t>
  </si>
  <si>
    <t>Доля учреждений дополнительного образования детей, в которых проведены капитальные ремонты</t>
  </si>
  <si>
    <t>Доля учреждений дополнительного образования детей, в которых выполнены противопожарные мероприятия</t>
  </si>
  <si>
    <t>Доля педагогических работников  муниципальных учреждений дополнительного образования,  повысивших профессиональный уровень от общего количества работников данных учреждений</t>
  </si>
  <si>
    <t xml:space="preserve">Доля населения возрастной категории от 6 до 17 лет включительно, получивших услугу по оздоровлению и отдыху на базе стационарных учреждений (выездные оздоровительные лагеря, лагеря с дневным пребыванием детей) </t>
  </si>
  <si>
    <t>Удельный вес детей, охваченных всеми формами оздоровления, отдыха, к общему числу детей от 6 до 17 лет включительно</t>
  </si>
  <si>
    <t>Доля участников специализированных видов отдыха (турпоходов, экспедиций) к общему количеству отдохнувших детей</t>
  </si>
  <si>
    <t>Доля педагогических работников оздоровительных лагерей, прошедших инструктивную методическую подготовку</t>
  </si>
  <si>
    <t>Количество военно-патриотических клубов, объединений, общественных организаций, принявших участие в районном и республиканском конкурсах</t>
  </si>
  <si>
    <t>Количество граждан, принявших участие в пятидневных учебно-полевых сборах для учащихся 10 классов общеобразовательных учреждений в Княжпогостском районе</t>
  </si>
  <si>
    <t>Доля граждан, соответствующих по состоянию здоровья и уровню физического развития требованиям военной службы, от общего количества состоящих на воинском учете в Княжпогостском районе</t>
  </si>
  <si>
    <t>Количество граждан допризывного возраста, охваченных спортивно-массовыми мероприятиями в Княжпогостском районе</t>
  </si>
  <si>
    <t>Уровень ежегодного достижения показателей (индикаторов) муниципальной программы «Развитие образования в Княжпогостском районе»</t>
  </si>
  <si>
    <t>Степень достижения показателей муниципальной программы</t>
  </si>
  <si>
    <t xml:space="preserve">1. Степень достижения показателя (индикатора) муниципальной программы </t>
  </si>
  <si>
    <t>2. Степень соответствия запланированному уровню затрат и эффективности использования средств бюджета МО МР «Княжпогостский»</t>
  </si>
  <si>
    <t>Вывод об эффективности реализации муниципальной программы</t>
  </si>
  <si>
    <t>Критерии оценки эффективности</t>
  </si>
  <si>
    <t>Неэффективная</t>
  </si>
  <si>
    <t>Уровень эффективности удовлетворительный</t>
  </si>
  <si>
    <t>Эффективная</t>
  </si>
  <si>
    <t>Высокоэффективная</t>
  </si>
  <si>
    <t>менее 0,5</t>
  </si>
  <si>
    <t>0,5-0,79</t>
  </si>
  <si>
    <t>0,8-1,0</t>
  </si>
  <si>
    <t>более 1,0</t>
  </si>
  <si>
    <t xml:space="preserve">3. Эффективность реализации муниципальной программы (подпрограммы) </t>
  </si>
  <si>
    <t>4. Вывод об эффективности (неэффективности) реализации муниципальной программы может определяться на основании следующих критериев:</t>
  </si>
  <si>
    <t>Оценка эффективности программы "Развитие образования в Княжпогостском районе" за 2015 год</t>
  </si>
  <si>
    <t>Плановое значение на 2015 год</t>
  </si>
  <si>
    <t>Фактическое значение за 2015 год</t>
  </si>
  <si>
    <t>Эффективность = 385 982,6 / 390 549,0 = 0,99</t>
  </si>
  <si>
    <t>За отчетный период 2015 года  степень соответствия запланированному уровню затрат и эффективности использования средств бюджета МО МР «Княжпогостский» составляет 0,99</t>
  </si>
  <si>
    <t>Эффективность = 3,074+0,99 = 4,064</t>
  </si>
  <si>
    <t xml:space="preserve">Вывод: Муниципальная программа «Развитие образования в Княжпогостском районе» является высокоэффективной в связи с тем, что уровень эффективности составляет 4,064.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</si>
</sst>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2"/>
  <sheetViews>
    <sheetView tabSelected="1" topLeftCell="A46" workbookViewId="0">
      <selection activeCell="I56" sqref="I56"/>
    </sheetView>
  </sheetViews>
  <sheetFormatPr defaultColWidth="9.109375" defaultRowHeight="15.6" x14ac:dyDescent="0.3"/>
  <cols>
    <col min="1" max="1" width="5.6640625" style="1" customWidth="1"/>
    <col min="2" max="2" width="35.6640625" style="1" customWidth="1"/>
    <col min="3" max="5" width="18.6640625" style="1" customWidth="1"/>
    <col min="6" max="16384" width="9.109375" style="1"/>
  </cols>
  <sheetData>
    <row r="2" spans="1:5" ht="39" customHeight="1" x14ac:dyDescent="0.3">
      <c r="A2" s="32" t="s">
        <v>54</v>
      </c>
      <c r="B2" s="32"/>
      <c r="C2" s="32"/>
      <c r="D2" s="32"/>
      <c r="E2" s="32"/>
    </row>
    <row r="3" spans="1:5" x14ac:dyDescent="0.3">
      <c r="A3" s="8"/>
      <c r="B3" s="8"/>
      <c r="C3" s="8"/>
      <c r="D3" s="8"/>
      <c r="E3" s="8"/>
    </row>
    <row r="4" spans="1:5" x14ac:dyDescent="0.3">
      <c r="A4" s="33" t="s">
        <v>40</v>
      </c>
      <c r="B4" s="33"/>
      <c r="C4" s="33"/>
      <c r="D4" s="33"/>
      <c r="E4" s="33"/>
    </row>
    <row r="5" spans="1:5" s="3" customFormat="1" ht="33" customHeight="1" x14ac:dyDescent="0.3">
      <c r="A5" s="2" t="s">
        <v>0</v>
      </c>
      <c r="B5" s="2" t="s">
        <v>1</v>
      </c>
      <c r="C5" s="2" t="s">
        <v>55</v>
      </c>
      <c r="D5" s="2" t="s">
        <v>56</v>
      </c>
      <c r="E5" s="2" t="s">
        <v>2</v>
      </c>
    </row>
    <row r="6" spans="1:5" ht="62.4" x14ac:dyDescent="0.3">
      <c r="A6" s="10">
        <v>1</v>
      </c>
      <c r="B6" s="11" t="s">
        <v>3</v>
      </c>
      <c r="C6" s="12">
        <v>84.7</v>
      </c>
      <c r="D6" s="12">
        <v>84.4</v>
      </c>
      <c r="E6" s="13">
        <f>D6/C6</f>
        <v>0.99645808736717834</v>
      </c>
    </row>
    <row r="7" spans="1:5" ht="62.4" x14ac:dyDescent="0.3">
      <c r="A7" s="10">
        <v>2</v>
      </c>
      <c r="B7" s="11" t="s">
        <v>4</v>
      </c>
      <c r="C7" s="12">
        <v>98.7</v>
      </c>
      <c r="D7" s="12">
        <v>93.5</v>
      </c>
      <c r="E7" s="13">
        <f t="shared" ref="E7:E41" si="0">D7/C7</f>
        <v>0.94731509625126642</v>
      </c>
    </row>
    <row r="8" spans="1:5" ht="46.8" x14ac:dyDescent="0.3">
      <c r="A8" s="10">
        <v>3</v>
      </c>
      <c r="B8" s="11" t="s">
        <v>5</v>
      </c>
      <c r="C8" s="12">
        <v>0</v>
      </c>
      <c r="D8" s="12">
        <v>0</v>
      </c>
      <c r="E8" s="13">
        <v>0</v>
      </c>
    </row>
    <row r="9" spans="1:5" ht="93.6" x14ac:dyDescent="0.3">
      <c r="A9" s="10">
        <v>4</v>
      </c>
      <c r="B9" s="11" t="s">
        <v>6</v>
      </c>
      <c r="C9" s="12">
        <v>94</v>
      </c>
      <c r="D9" s="12">
        <v>90.3</v>
      </c>
      <c r="E9" s="13">
        <f t="shared" si="0"/>
        <v>0.96063829787234034</v>
      </c>
    </row>
    <row r="10" spans="1:5" ht="156" x14ac:dyDescent="0.3">
      <c r="A10" s="10">
        <v>5</v>
      </c>
      <c r="B10" s="11" t="s">
        <v>7</v>
      </c>
      <c r="C10" s="12">
        <v>40</v>
      </c>
      <c r="D10" s="12">
        <v>71.400000000000006</v>
      </c>
      <c r="E10" s="13">
        <f t="shared" si="0"/>
        <v>1.7850000000000001</v>
      </c>
    </row>
    <row r="11" spans="1:5" ht="202.8" x14ac:dyDescent="0.3">
      <c r="A11" s="10">
        <v>6</v>
      </c>
      <c r="B11" s="11" t="s">
        <v>8</v>
      </c>
      <c r="C11" s="12">
        <v>20</v>
      </c>
      <c r="D11" s="12">
        <v>20</v>
      </c>
      <c r="E11" s="13">
        <f t="shared" si="0"/>
        <v>1</v>
      </c>
    </row>
    <row r="12" spans="1:5" ht="124.8" x14ac:dyDescent="0.3">
      <c r="A12" s="10">
        <v>7</v>
      </c>
      <c r="B12" s="11" t="s">
        <v>9</v>
      </c>
      <c r="C12" s="12">
        <v>28</v>
      </c>
      <c r="D12" s="12">
        <v>40.5</v>
      </c>
      <c r="E12" s="13">
        <f t="shared" si="0"/>
        <v>1.4464285714285714</v>
      </c>
    </row>
    <row r="13" spans="1:5" ht="78" x14ac:dyDescent="0.3">
      <c r="A13" s="10">
        <v>8</v>
      </c>
      <c r="B13" s="11" t="s">
        <v>10</v>
      </c>
      <c r="C13" s="12">
        <v>90</v>
      </c>
      <c r="D13" s="12">
        <v>76.900000000000006</v>
      </c>
      <c r="E13" s="13">
        <f t="shared" si="0"/>
        <v>0.85444444444444456</v>
      </c>
    </row>
    <row r="14" spans="1:5" ht="78" x14ac:dyDescent="0.3">
      <c r="A14" s="10">
        <v>9</v>
      </c>
      <c r="B14" s="11" t="s">
        <v>11</v>
      </c>
      <c r="C14" s="12">
        <v>95</v>
      </c>
      <c r="D14" s="12">
        <v>96.6</v>
      </c>
      <c r="E14" s="13">
        <f t="shared" si="0"/>
        <v>1.0168421052631578</v>
      </c>
    </row>
    <row r="15" spans="1:5" ht="93.6" x14ac:dyDescent="0.3">
      <c r="A15" s="10">
        <v>10</v>
      </c>
      <c r="B15" s="11" t="s">
        <v>12</v>
      </c>
      <c r="C15" s="12">
        <v>21</v>
      </c>
      <c r="D15" s="12">
        <v>20</v>
      </c>
      <c r="E15" s="13">
        <v>1.05</v>
      </c>
    </row>
    <row r="16" spans="1:5" ht="171.6" x14ac:dyDescent="0.3">
      <c r="A16" s="10">
        <v>11</v>
      </c>
      <c r="B16" s="11" t="s">
        <v>13</v>
      </c>
      <c r="C16" s="12">
        <v>65</v>
      </c>
      <c r="D16" s="12">
        <v>70</v>
      </c>
      <c r="E16" s="13">
        <f t="shared" si="0"/>
        <v>1.0769230769230769</v>
      </c>
    </row>
    <row r="17" spans="1:5" ht="109.2" x14ac:dyDescent="0.3">
      <c r="A17" s="10">
        <v>12</v>
      </c>
      <c r="B17" s="11" t="s">
        <v>14</v>
      </c>
      <c r="C17" s="12">
        <v>20</v>
      </c>
      <c r="D17" s="12">
        <v>24.7</v>
      </c>
      <c r="E17" s="13">
        <f t="shared" si="0"/>
        <v>1.2349999999999999</v>
      </c>
    </row>
    <row r="18" spans="1:5" ht="109.2" x14ac:dyDescent="0.3">
      <c r="A18" s="10">
        <v>13</v>
      </c>
      <c r="B18" s="11" t="s">
        <v>15</v>
      </c>
      <c r="C18" s="12">
        <v>20</v>
      </c>
      <c r="D18" s="12">
        <v>20</v>
      </c>
      <c r="E18" s="13">
        <f t="shared" si="0"/>
        <v>1</v>
      </c>
    </row>
    <row r="19" spans="1:5" ht="46.8" x14ac:dyDescent="0.3">
      <c r="A19" s="10">
        <v>14</v>
      </c>
      <c r="B19" s="11" t="s">
        <v>16</v>
      </c>
      <c r="C19" s="14">
        <v>70</v>
      </c>
      <c r="D19" s="14">
        <v>70</v>
      </c>
      <c r="E19" s="15">
        <f t="shared" si="0"/>
        <v>1</v>
      </c>
    </row>
    <row r="20" spans="1:5" ht="78" x14ac:dyDescent="0.3">
      <c r="A20" s="10">
        <v>15</v>
      </c>
      <c r="B20" s="11" t="s">
        <v>17</v>
      </c>
      <c r="C20" s="14">
        <v>100</v>
      </c>
      <c r="D20" s="14">
        <v>100</v>
      </c>
      <c r="E20" s="15">
        <f t="shared" si="0"/>
        <v>1</v>
      </c>
    </row>
    <row r="21" spans="1:5" ht="78" x14ac:dyDescent="0.3">
      <c r="A21" s="10">
        <v>16</v>
      </c>
      <c r="B21" s="11" t="s">
        <v>18</v>
      </c>
      <c r="C21" s="14">
        <v>90</v>
      </c>
      <c r="D21" s="14">
        <v>90</v>
      </c>
      <c r="E21" s="15">
        <f t="shared" si="0"/>
        <v>1</v>
      </c>
    </row>
    <row r="22" spans="1:5" ht="124.8" x14ac:dyDescent="0.3">
      <c r="A22" s="10">
        <v>17</v>
      </c>
      <c r="B22" s="11" t="s">
        <v>19</v>
      </c>
      <c r="C22" s="14">
        <v>100</v>
      </c>
      <c r="D22" s="14">
        <v>100</v>
      </c>
      <c r="E22" s="15">
        <f t="shared" si="0"/>
        <v>1</v>
      </c>
    </row>
    <row r="23" spans="1:5" ht="62.4" x14ac:dyDescent="0.3">
      <c r="A23" s="10">
        <v>18</v>
      </c>
      <c r="B23" s="11" t="s">
        <v>20</v>
      </c>
      <c r="C23" s="14">
        <v>21</v>
      </c>
      <c r="D23" s="14">
        <v>16</v>
      </c>
      <c r="E23" s="15">
        <v>76</v>
      </c>
    </row>
    <row r="24" spans="1:5" ht="93.6" x14ac:dyDescent="0.3">
      <c r="A24" s="10">
        <v>19</v>
      </c>
      <c r="B24" s="11" t="s">
        <v>21</v>
      </c>
      <c r="C24" s="14">
        <v>100</v>
      </c>
      <c r="D24" s="14">
        <v>100</v>
      </c>
      <c r="E24" s="15">
        <f t="shared" si="0"/>
        <v>1</v>
      </c>
    </row>
    <row r="25" spans="1:5" ht="78" x14ac:dyDescent="0.3">
      <c r="A25" s="10">
        <v>20</v>
      </c>
      <c r="B25" s="11" t="s">
        <v>22</v>
      </c>
      <c r="C25" s="14">
        <v>100</v>
      </c>
      <c r="D25" s="14">
        <v>100</v>
      </c>
      <c r="E25" s="15">
        <f t="shared" si="0"/>
        <v>1</v>
      </c>
    </row>
    <row r="26" spans="1:5" ht="62.4" x14ac:dyDescent="0.3">
      <c r="A26" s="10">
        <v>21</v>
      </c>
      <c r="B26" s="11" t="s">
        <v>23</v>
      </c>
      <c r="C26" s="14">
        <v>50</v>
      </c>
      <c r="D26" s="14">
        <v>50</v>
      </c>
      <c r="E26" s="15">
        <f t="shared" si="0"/>
        <v>1</v>
      </c>
    </row>
    <row r="27" spans="1:5" ht="93.6" x14ac:dyDescent="0.3">
      <c r="A27" s="10">
        <v>22</v>
      </c>
      <c r="B27" s="11" t="s">
        <v>24</v>
      </c>
      <c r="C27" s="14">
        <v>90</v>
      </c>
      <c r="D27" s="14">
        <v>90</v>
      </c>
      <c r="E27" s="15">
        <f t="shared" si="0"/>
        <v>1</v>
      </c>
    </row>
    <row r="28" spans="1:5" ht="46.8" x14ac:dyDescent="0.3">
      <c r="A28" s="10">
        <v>23</v>
      </c>
      <c r="B28" s="11" t="s">
        <v>25</v>
      </c>
      <c r="C28" s="12">
        <v>30</v>
      </c>
      <c r="D28" s="12">
        <v>26.5</v>
      </c>
      <c r="E28" s="13">
        <f t="shared" si="0"/>
        <v>0.8833333333333333</v>
      </c>
    </row>
    <row r="29" spans="1:5" ht="93.6" x14ac:dyDescent="0.3">
      <c r="A29" s="16">
        <v>24</v>
      </c>
      <c r="B29" s="17" t="s">
        <v>26</v>
      </c>
      <c r="C29" s="14">
        <v>85</v>
      </c>
      <c r="D29" s="14">
        <v>85</v>
      </c>
      <c r="E29" s="15">
        <f t="shared" si="0"/>
        <v>1</v>
      </c>
    </row>
    <row r="30" spans="1:5" ht="46.8" x14ac:dyDescent="0.3">
      <c r="A30" s="10">
        <v>25</v>
      </c>
      <c r="B30" s="11" t="s">
        <v>27</v>
      </c>
      <c r="C30" s="12">
        <v>30</v>
      </c>
      <c r="D30" s="12">
        <v>0</v>
      </c>
      <c r="E30" s="13">
        <f t="shared" si="0"/>
        <v>0</v>
      </c>
    </row>
    <row r="31" spans="1:5" ht="62.4" x14ac:dyDescent="0.3">
      <c r="A31" s="10">
        <v>26</v>
      </c>
      <c r="B31" s="11" t="s">
        <v>28</v>
      </c>
      <c r="C31" s="12">
        <v>50</v>
      </c>
      <c r="D31" s="12">
        <v>100</v>
      </c>
      <c r="E31" s="13">
        <f t="shared" si="0"/>
        <v>2</v>
      </c>
    </row>
    <row r="32" spans="1:5" ht="93.6" x14ac:dyDescent="0.3">
      <c r="A32" s="10">
        <v>27</v>
      </c>
      <c r="B32" s="11" t="s">
        <v>29</v>
      </c>
      <c r="C32" s="12">
        <v>55</v>
      </c>
      <c r="D32" s="12">
        <v>31</v>
      </c>
      <c r="E32" s="13">
        <f t="shared" si="0"/>
        <v>0.5636363636363636</v>
      </c>
    </row>
    <row r="33" spans="1:5" ht="124.8" x14ac:dyDescent="0.3">
      <c r="A33" s="18">
        <v>28</v>
      </c>
      <c r="B33" s="17" t="s">
        <v>30</v>
      </c>
      <c r="C33" s="19">
        <v>100</v>
      </c>
      <c r="D33" s="19">
        <v>100</v>
      </c>
      <c r="E33" s="20">
        <f t="shared" si="0"/>
        <v>1</v>
      </c>
    </row>
    <row r="34" spans="1:5" ht="62.4" x14ac:dyDescent="0.3">
      <c r="A34" s="21">
        <v>29</v>
      </c>
      <c r="B34" s="17" t="s">
        <v>31</v>
      </c>
      <c r="C34" s="22">
        <v>100</v>
      </c>
      <c r="D34" s="22">
        <v>100</v>
      </c>
      <c r="E34" s="23">
        <f t="shared" si="0"/>
        <v>1</v>
      </c>
    </row>
    <row r="35" spans="1:5" ht="62.25" customHeight="1" x14ac:dyDescent="0.3">
      <c r="A35" s="16">
        <v>30</v>
      </c>
      <c r="B35" s="17" t="s">
        <v>32</v>
      </c>
      <c r="C35" s="14">
        <v>15</v>
      </c>
      <c r="D35" s="14">
        <v>15</v>
      </c>
      <c r="E35" s="15">
        <f t="shared" si="0"/>
        <v>1</v>
      </c>
    </row>
    <row r="36" spans="1:5" ht="62.4" x14ac:dyDescent="0.3">
      <c r="A36" s="16">
        <v>31</v>
      </c>
      <c r="B36" s="17" t="s">
        <v>33</v>
      </c>
      <c r="C36" s="14">
        <v>100</v>
      </c>
      <c r="D36" s="14">
        <v>100</v>
      </c>
      <c r="E36" s="15">
        <f t="shared" si="0"/>
        <v>1</v>
      </c>
    </row>
    <row r="37" spans="1:5" ht="93.6" x14ac:dyDescent="0.3">
      <c r="A37" s="16">
        <v>32</v>
      </c>
      <c r="B37" s="17" t="s">
        <v>34</v>
      </c>
      <c r="C37" s="14">
        <v>8</v>
      </c>
      <c r="D37" s="14">
        <v>8</v>
      </c>
      <c r="E37" s="15">
        <f t="shared" si="0"/>
        <v>1</v>
      </c>
    </row>
    <row r="38" spans="1:5" ht="93.6" x14ac:dyDescent="0.3">
      <c r="A38" s="10">
        <v>33</v>
      </c>
      <c r="B38" s="11" t="s">
        <v>35</v>
      </c>
      <c r="C38" s="12">
        <v>35</v>
      </c>
      <c r="D38" s="12">
        <v>35</v>
      </c>
      <c r="E38" s="13">
        <f t="shared" si="0"/>
        <v>1</v>
      </c>
    </row>
    <row r="39" spans="1:5" ht="95.25" customHeight="1" x14ac:dyDescent="0.3">
      <c r="A39" s="16">
        <v>34</v>
      </c>
      <c r="B39" s="17" t="s">
        <v>36</v>
      </c>
      <c r="C39" s="14">
        <v>76</v>
      </c>
      <c r="D39" s="14">
        <v>76</v>
      </c>
      <c r="E39" s="15">
        <f t="shared" si="0"/>
        <v>1</v>
      </c>
    </row>
    <row r="40" spans="1:5" ht="64.5" customHeight="1" x14ac:dyDescent="0.3">
      <c r="A40" s="16">
        <v>35</v>
      </c>
      <c r="B40" s="17" t="s">
        <v>37</v>
      </c>
      <c r="C40" s="14">
        <v>120</v>
      </c>
      <c r="D40" s="14">
        <v>120</v>
      </c>
      <c r="E40" s="15">
        <f t="shared" si="0"/>
        <v>1</v>
      </c>
    </row>
    <row r="41" spans="1:5" ht="78" x14ac:dyDescent="0.3">
      <c r="A41" s="24">
        <v>36</v>
      </c>
      <c r="B41" s="25" t="s">
        <v>38</v>
      </c>
      <c r="C41" s="26">
        <v>100</v>
      </c>
      <c r="D41" s="26">
        <v>83.3</v>
      </c>
      <c r="E41" s="27">
        <f t="shared" si="0"/>
        <v>0.83299999999999996</v>
      </c>
    </row>
    <row r="42" spans="1:5" ht="31.95" customHeight="1" x14ac:dyDescent="0.3">
      <c r="A42" s="2"/>
      <c r="B42" s="5" t="s">
        <v>39</v>
      </c>
      <c r="C42" s="6"/>
      <c r="D42" s="6"/>
      <c r="E42" s="7">
        <f>SUM(E6:E41)/36</f>
        <v>3.0735838715699924</v>
      </c>
    </row>
    <row r="44" spans="1:5" ht="31.2" customHeight="1" x14ac:dyDescent="0.3">
      <c r="A44" s="30" t="s">
        <v>41</v>
      </c>
      <c r="B44" s="30"/>
      <c r="C44" s="30"/>
      <c r="D44" s="30"/>
      <c r="E44" s="30"/>
    </row>
    <row r="46" spans="1:5" x14ac:dyDescent="0.3">
      <c r="A46" s="34" t="s">
        <v>57</v>
      </c>
      <c r="B46" s="34"/>
      <c r="C46" s="34"/>
      <c r="D46" s="34"/>
      <c r="E46" s="34"/>
    </row>
    <row r="48" spans="1:5" ht="32.4" customHeight="1" x14ac:dyDescent="0.3">
      <c r="A48" s="31" t="s">
        <v>58</v>
      </c>
      <c r="B48" s="31"/>
      <c r="C48" s="31"/>
      <c r="D48" s="31"/>
      <c r="E48" s="31"/>
    </row>
    <row r="49" spans="1:5" x14ac:dyDescent="0.3">
      <c r="A49" s="9"/>
      <c r="B49" s="9"/>
      <c r="C49" s="9"/>
      <c r="D49" s="9"/>
      <c r="E49" s="9"/>
    </row>
    <row r="50" spans="1:5" x14ac:dyDescent="0.3">
      <c r="A50" s="30" t="s">
        <v>52</v>
      </c>
      <c r="B50" s="30"/>
      <c r="C50" s="30"/>
      <c r="D50" s="30"/>
      <c r="E50" s="30"/>
    </row>
    <row r="51" spans="1:5" x14ac:dyDescent="0.3">
      <c r="A51" s="9"/>
      <c r="B51" s="9"/>
      <c r="C51" s="9"/>
      <c r="D51" s="9"/>
      <c r="E51" s="9"/>
    </row>
    <row r="52" spans="1:5" x14ac:dyDescent="0.3">
      <c r="A52" s="31" t="s">
        <v>59</v>
      </c>
      <c r="B52" s="31"/>
      <c r="C52" s="31"/>
      <c r="D52" s="31"/>
      <c r="E52" s="31"/>
    </row>
    <row r="53" spans="1:5" x14ac:dyDescent="0.3">
      <c r="A53" s="9"/>
      <c r="B53" s="9"/>
      <c r="C53" s="9"/>
      <c r="D53" s="9"/>
      <c r="E53" s="9"/>
    </row>
    <row r="54" spans="1:5" ht="31.95" customHeight="1" x14ac:dyDescent="0.3">
      <c r="A54" s="30" t="s">
        <v>53</v>
      </c>
      <c r="B54" s="30"/>
      <c r="C54" s="30"/>
      <c r="D54" s="30"/>
      <c r="E54" s="30"/>
    </row>
    <row r="56" spans="1:5" ht="46.8" x14ac:dyDescent="0.3">
      <c r="B56" s="4" t="s">
        <v>42</v>
      </c>
      <c r="C56" s="28" t="s">
        <v>43</v>
      </c>
      <c r="D56" s="29"/>
    </row>
    <row r="57" spans="1:5" x14ac:dyDescent="0.3">
      <c r="B57" s="4" t="s">
        <v>44</v>
      </c>
      <c r="C57" s="28" t="s">
        <v>48</v>
      </c>
      <c r="D57" s="29"/>
    </row>
    <row r="58" spans="1:5" ht="31.2" x14ac:dyDescent="0.3">
      <c r="B58" s="4" t="s">
        <v>45</v>
      </c>
      <c r="C58" s="28" t="s">
        <v>49</v>
      </c>
      <c r="D58" s="29"/>
    </row>
    <row r="59" spans="1:5" x14ac:dyDescent="0.3">
      <c r="B59" s="4" t="s">
        <v>46</v>
      </c>
      <c r="C59" s="28" t="s">
        <v>50</v>
      </c>
      <c r="D59" s="29"/>
    </row>
    <row r="60" spans="1:5" x14ac:dyDescent="0.3">
      <c r="B60" s="4" t="s">
        <v>47</v>
      </c>
      <c r="C60" s="28" t="s">
        <v>51</v>
      </c>
      <c r="D60" s="29"/>
    </row>
    <row r="62" spans="1:5" ht="34.200000000000003" customHeight="1" x14ac:dyDescent="0.3">
      <c r="A62" s="30" t="s">
        <v>60</v>
      </c>
      <c r="B62" s="30"/>
      <c r="C62" s="30"/>
      <c r="D62" s="30"/>
      <c r="E62" s="30"/>
    </row>
  </sheetData>
  <mergeCells count="14">
    <mergeCell ref="A2:E2"/>
    <mergeCell ref="A4:E4"/>
    <mergeCell ref="A44:E44"/>
    <mergeCell ref="A46:E46"/>
    <mergeCell ref="A48:E48"/>
    <mergeCell ref="C60:D60"/>
    <mergeCell ref="A50:E50"/>
    <mergeCell ref="A52:E52"/>
    <mergeCell ref="A62:E62"/>
    <mergeCell ref="A54:E54"/>
    <mergeCell ref="C56:D56"/>
    <mergeCell ref="C57:D57"/>
    <mergeCell ref="C58:D58"/>
    <mergeCell ref="C59:D5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Индикаторы</vt:lpstr>
      <vt:lpstr>Финансы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2016-05-04T14:10:46Z</dcterms:modified>
</cp:coreProperties>
</file>